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6. Daño neurológico\2026-0099\ANEXOS\"/>
    </mc:Choice>
  </mc:AlternateContent>
  <xr:revisionPtr revIDLastSave="0" documentId="13_ncr:1_{BF2BDE99-A701-47BF-9828-4E0FC990F3D4}" xr6:coauthVersionLast="47" xr6:coauthVersionMax="47" xr10:uidLastSave="{00000000-0000-0000-0000-000000000000}"/>
  <workbookProtection workbookAlgorithmName="SHA-512" workbookHashValue="agtL0Jn85qsNsOqA+MaNopeQVAm2HxCZ3BaujQ7WVO5/peC8xRWz6TjPsk2eRfBTzEcXZa4uRx1dW17hCAdoNQ==" workbookSaltValue="CPuf/DjsHy+QPFWBM/wi8Q=="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1" l="1"/>
  <c r="J21" i="1"/>
  <c r="J18" i="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<sst xmlns="http://schemas.openxmlformats.org/spreadsheetml/2006/main" count="14" uniqueCount="14">
  <si>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</si>
  <si>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</si>
  <si>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</si>
  <si>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</si>
  <si>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</si>
  <si>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</si>
  <si>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</si>
  <si>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</si>
  <si>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</si>
  <si>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Sesión de fisioterapia domiciliaria</t>
  </si>
  <si>
    <t>IMPORTE ESTIMADO PARA OTRAS ACTUACIONES INCLUIDAS EN EL ALCANCE DEL SERVICIO</t>
  </si>
  <si>
    <t>LOTE 2. Contratación del servicio sanitario de asistencia domiciliaria para pacientes afectos de daño neurológico en Guadalajara</t>
  </si>
  <si>
    <t>Enfermería domiciliaria</t>
  </si>
  <si>
    <t>*El importe de adjudicación - OFERTA TOTAL - será el resultado de la suma de todos los precios unitarios de la oferta presentada por el consumo estimado de cada uno de los servicios para la duración inicial del contrato más 4.080,00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</si>
</sst>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0"/>
      <name val="Calibri"/>
      <family val="2"/>
    </font>
  </fonts>
  <fills count="5">
    <fill>
      <patternFill patternType="none"/>
    </fill>
    <fill>
      <patternFill patternType="gray125"/>
    </fill>
    <fill>
      <patternFill patternType="solid">
        <fgColor theme="6" tint="0.39997558519241921"/>
        <bgColor indexed="64"/>
      </patternFill>
    </fill>
    <fill>
      <patternFill patternType="solid">
        <fgColor rgb="FFC00000"/>
        <bgColor indexed="64"/>
      </patternFill>
    </fill>
    <fill>
      <patternFill patternType="solid">
        <fgColor theme="6" tint="0.79998168889431442"/>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59">
    <xf numFmtId="0" fontId="0" fillId="0" borderId="0" xfId="0"/>
    <xf numFmtId="0" fontId="2" fillId="0" borderId="0" xfId="1"/>
    <xf numFmtId="0" fontId="0" fillId="0" borderId="0" xfId="0" applyAlignment="1">
      <alignment horizontal="center" wrapText="1"/>
    </xf>
    <xf numFmtId="0" fontId="4" fillId="0" borderId="0" xfId="7" applyFont="1" applyAlignment="1">
      <alignment horizontal="center" vertical="center" wrapText="1"/>
    </xf>
    <xf numFmtId="165" fontId="9" fillId="0" borderId="0" xfId="8" applyNumberFormat="1" applyFont="1" applyFill="1" applyBorder="1" applyAlignment="1">
      <alignment horizontal="center" vertical="center" wrapText="1"/>
    </xf>
    <xf numFmtId="0" fontId="0" fillId="0" borderId="1" xfId="0" applyBorder="1"/>
    <xf numFmtId="3" fontId="4" fillId="0" borderId="15" xfId="1" applyNumberFormat="1" applyFont="1" applyBorder="1" applyAlignment="1">
      <alignment horizontal="center" vertical="center"/>
    </xf>
    <xf numFmtId="0" fontId="10" fillId="3" borderId="12" xfId="1" applyFont="1" applyFill="1" applyBorder="1" applyAlignment="1">
      <alignment horizontal="center" vertical="center" wrapText="1"/>
    </xf>
    <xf numFmtId="0" fontId="10" fillId="3" borderId="14" xfId="1" applyFont="1" applyFill="1" applyBorder="1" applyAlignment="1">
      <alignment horizontal="center" vertical="center" wrapText="1"/>
    </xf>
    <xf numFmtId="166" fontId="4" fillId="0" borderId="17" xfId="6" applyNumberFormat="1" applyFont="1" applyBorder="1" applyAlignment="1">
      <alignment horizontal="center" vertical="center"/>
    </xf>
    <xf numFmtId="0" fontId="10" fillId="3" borderId="11" xfId="1" applyFont="1" applyFill="1" applyBorder="1" applyAlignment="1">
      <alignment horizontal="left" vertical="center" wrapText="1"/>
    </xf>
    <xf numFmtId="0" fontId="10" fillId="3" borderId="10" xfId="1" applyFont="1" applyFill="1" applyBorder="1" applyAlignment="1">
      <alignment horizontal="left" vertical="center" wrapText="1"/>
    </xf>
    <xf numFmtId="166" fontId="4" fillId="2" borderId="16" xfId="1" applyNumberFormat="1" applyFont="1" applyFill="1" applyBorder="1" applyAlignment="1" applyProtection="1">
      <alignment horizontal="center" vertical="center" wrapText="1"/>
      <protection locked="0"/>
    </xf>
    <xf numFmtId="166" fontId="2" fillId="0" borderId="10" xfId="1" applyNumberFormat="1" applyBorder="1" applyAlignment="1">
      <alignment horizontal="right" vertical="center" wrapText="1"/>
    </xf>
    <xf numFmtId="166" fontId="2" fillId="0" borderId="9" xfId="1" applyNumberFormat="1" applyBorder="1" applyAlignment="1">
      <alignment horizontal="right" vertical="center" wrapText="1"/>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10" fillId="3" borderId="11"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0" fillId="3" borderId="9" xfId="1" applyFont="1" applyFill="1" applyBorder="1" applyAlignment="1">
      <alignment horizontal="center" vertical="center" wrapText="1"/>
    </xf>
    <xf numFmtId="0" fontId="10" fillId="3" borderId="13"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165" fontId="9" fillId="4" borderId="11" xfId="8" applyNumberFormat="1" applyFont="1" applyFill="1" applyBorder="1" applyAlignment="1">
      <alignment horizontal="center" vertical="center" wrapText="1"/>
    </xf>
    <xf numFmtId="165" fontId="9" fillId="4" borderId="9" xfId="8" applyNumberFormat="1" applyFont="1" applyFill="1" applyBorder="1" applyAlignment="1">
      <alignment horizontal="center" vertical="center" wrapText="1"/>
    </xf>
    <xf numFmtId="166" fontId="4" fillId="0" borderId="11" xfId="9" applyNumberFormat="1" applyFont="1" applyFill="1" applyBorder="1" applyAlignment="1">
      <alignment horizontal="right" vertical="center" wrapText="1"/>
    </xf>
    <xf numFmtId="166" fontId="4" fillId="0" borderId="9" xfId="9" applyNumberFormat="1" applyFont="1" applyFill="1" applyBorder="1" applyAlignment="1">
      <alignment horizontal="right" vertical="center" wrapText="1"/>
    </xf>
    <xf numFmtId="0" fontId="10" fillId="3" borderId="11" xfId="7" applyFont="1" applyFill="1" applyBorder="1" applyAlignment="1">
      <alignment horizontal="center" vertical="center" wrapText="1"/>
    </xf>
    <xf numFmtId="0" fontId="10" fillId="3" borderId="10" xfId="7" applyFont="1" applyFill="1" applyBorder="1" applyAlignment="1">
      <alignment horizontal="center" vertical="center" wrapText="1"/>
    </xf>
    <xf numFmtId="0" fontId="10" fillId="3" borderId="9" xfId="7"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107577</xdr:colOff>
      <xdr:row>0</xdr:row>
      <xdr:rowOff>71718</xdr:rowOff>
    </xdr:from>
    <xdr:to>
      <xdr:col>2</xdr:col>
      <xdr:colOff>505199</xdr:colOff>
      <xdr:row>1</xdr:row>
      <xdr:rowOff>237293</xdr:rowOff>
    </xdr:to>
    <xdr:pic>
      <xdr:nvPicPr>
        <xdr:cNvPr id="2" name="Imagen 1">
          <a:extLst>
            <a:ext uri="{FF2B5EF4-FFF2-40B4-BE49-F238E27FC236}">
              <a16:creationId xmlns:a16="http://schemas.microsoft.com/office/drawing/2014/main" id="{057302D9-65F0-4438-B04B-EDC23D1101DB}"/>
            </a:ext>
          </a:extLst>
        </xdr:cNvPr>
        <xdr:cNvPicPr>
          <a:picLocks noChangeAspect="1"/>
        </xdr:cNvPicPr>
      </xdr:nvPicPr>
      <xdr:blipFill>
        <a:blip xmlns:r="http://schemas.openxmlformats.org/officeDocument/2006/relationships" r:embed="rId1"/>
        <a:stretch>
          <a:fillRect/>
        </a:stretch>
      </xdr:blipFill>
      <xdr:spPr>
        <a:xfrm>
          <a:off x="896471" y="71718"/>
          <a:ext cx="1093694" cy="50940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showGridLines="0" tabSelected="1" zoomScale="85" zoomScaleNormal="85" workbookViewId="0">
      <selection activeCell="G19" sqref="G19:H19"/>
    </sheetView>
  </sheetViews>
  <sheetFormatPr baseColWidth="10" defaultRowHeight="14.5" x14ac:dyDescent="0.35"/>
  <cols>
    <col min="2" max="2" width="10.1796875" customWidth="1"/>
    <col min="5" max="5" width="11.453125" customWidth="1"/>
    <col min="6" max="6" width="18.36328125" customWidth="1"/>
    <col min="7" max="7" width="20.81640625" customWidth="1"/>
    <col min="8" max="8" width="19.08984375" customWidth="1"/>
    <col min="9" max="9" width="36.453125" customWidth="1"/>
    <col min="10" max="10" width="20.90625" customWidth="1"/>
    <col min="11" max="11" width="25.453125" customWidth="1"/>
  </cols>
  <sheetData>
    <row r="1" spans="1:12" ht="27" customHeight="1" x14ac:dyDescent="0.35">
      <c r="A1" s="5"/>
      <c r="B1" s="15" t="s">
        <v>4</v>
      </c>
      <c r="C1" s="16"/>
      <c r="D1" s="16"/>
      <c r="E1" s="16"/>
      <c r="F1" s="16"/>
      <c r="G1" s="16"/>
      <c r="H1" s="16"/>
      <c r="I1" s="16"/>
      <c r="J1" s="16"/>
      <c r="K1" s="17"/>
    </row>
    <row r="2" spans="1:12" ht="27" customHeight="1" thickBot="1" x14ac:dyDescent="0.4">
      <c r="B2" s="18"/>
      <c r="C2" s="19"/>
      <c r="D2" s="19"/>
      <c r="E2" s="19"/>
      <c r="F2" s="19"/>
      <c r="G2" s="19"/>
      <c r="H2" s="19"/>
      <c r="I2" s="19"/>
      <c r="J2" s="19"/>
      <c r="K2" s="20"/>
    </row>
    <row r="3" spans="1:12" ht="15" thickBot="1" x14ac:dyDescent="0.4"/>
    <row r="4" spans="1:12" ht="14.4" customHeight="1" x14ac:dyDescent="0.35">
      <c r="B4" s="21" t="s">
        <v>11</v>
      </c>
      <c r="C4" s="22"/>
      <c r="D4" s="22"/>
      <c r="E4" s="22"/>
      <c r="F4" s="22"/>
      <c r="G4" s="22"/>
      <c r="H4" s="22"/>
      <c r="I4" s="22"/>
      <c r="J4" s="22"/>
      <c r="K4" s="23"/>
    </row>
    <row r="5" spans="1:12" ht="51" customHeight="1" thickBot="1" x14ac:dyDescent="0.4">
      <c r="B5" s="24"/>
      <c r="C5" s="25"/>
      <c r="D5" s="25"/>
      <c r="E5" s="25"/>
      <c r="F5" s="25"/>
      <c r="G5" s="25"/>
      <c r="H5" s="25"/>
      <c r="I5" s="25"/>
      <c r="J5" s="25"/>
      <c r="K5" s="26"/>
    </row>
    <row r="6" spans="1:12" ht="15" thickBot="1" x14ac:dyDescent="0.4">
      <c r="C6" s="1"/>
      <c r="D6" s="1"/>
      <c r="E6" s="1"/>
      <c r="F6" s="1"/>
      <c r="G6" s="1"/>
      <c r="H6" s="1"/>
      <c r="I6" s="1"/>
      <c r="J6" s="1"/>
      <c r="K6" s="1"/>
    </row>
    <row r="7" spans="1:12" x14ac:dyDescent="0.35">
      <c r="B7" s="40" t="s">
        <v>8</v>
      </c>
      <c r="C7" s="41"/>
      <c r="D7" s="41"/>
      <c r="E7" s="41"/>
      <c r="F7" s="41"/>
      <c r="G7" s="41"/>
      <c r="H7" s="41"/>
      <c r="I7" s="41"/>
      <c r="J7" s="41"/>
      <c r="K7" s="42"/>
    </row>
    <row r="8" spans="1:12" x14ac:dyDescent="0.35">
      <c r="B8" s="43"/>
      <c r="C8" s="44"/>
      <c r="D8" s="44"/>
      <c r="E8" s="44"/>
      <c r="F8" s="44"/>
      <c r="G8" s="44"/>
      <c r="H8" s="44"/>
      <c r="I8" s="44"/>
      <c r="J8" s="44"/>
      <c r="K8" s="45"/>
    </row>
    <row r="9" spans="1:12" ht="15" thickBot="1" x14ac:dyDescent="0.4">
      <c r="B9" s="46"/>
      <c r="C9" s="47"/>
      <c r="D9" s="47"/>
      <c r="E9" s="47"/>
      <c r="F9" s="47"/>
      <c r="G9" s="47"/>
      <c r="H9" s="47"/>
      <c r="I9" s="47"/>
      <c r="J9" s="47"/>
      <c r="K9" s="48"/>
    </row>
    <row r="10" spans="1:12" ht="15" thickBot="1" x14ac:dyDescent="0.4">
      <c r="C10" s="1"/>
      <c r="D10" s="1"/>
      <c r="E10" s="1"/>
      <c r="F10" s="1"/>
      <c r="G10" s="1"/>
      <c r="H10" s="1"/>
      <c r="I10" s="1"/>
      <c r="J10" s="1"/>
      <c r="K10" s="1"/>
    </row>
    <row r="11" spans="1:12" ht="15" customHeight="1" x14ac:dyDescent="0.35">
      <c r="B11" s="29" t="s">
        <v>6</v>
      </c>
      <c r="C11" s="30"/>
      <c r="D11" s="30"/>
      <c r="E11" s="30"/>
      <c r="F11" s="30"/>
      <c r="G11" s="30"/>
      <c r="H11" s="30"/>
      <c r="I11" s="30"/>
      <c r="J11" s="30"/>
      <c r="K11" s="31"/>
      <c r="L11" s="2"/>
    </row>
    <row r="12" spans="1:12" ht="15" customHeight="1" x14ac:dyDescent="0.35">
      <c r="B12" s="32"/>
      <c r="C12" s="33"/>
      <c r="D12" s="33"/>
      <c r="E12" s="33"/>
      <c r="F12" s="33"/>
      <c r="G12" s="33"/>
      <c r="H12" s="33"/>
      <c r="I12" s="33"/>
      <c r="J12" s="33"/>
      <c r="K12" s="34"/>
      <c r="L12" s="2"/>
    </row>
    <row r="13" spans="1:12" ht="15" customHeight="1" x14ac:dyDescent="0.35">
      <c r="B13" s="32"/>
      <c r="C13" s="33"/>
      <c r="D13" s="33"/>
      <c r="E13" s="33"/>
      <c r="F13" s="33"/>
      <c r="G13" s="33"/>
      <c r="H13" s="33"/>
      <c r="I13" s="33"/>
      <c r="J13" s="33"/>
      <c r="K13" s="34"/>
      <c r="L13" s="2"/>
    </row>
    <row r="14" spans="1:12" ht="15" customHeight="1" x14ac:dyDescent="0.35">
      <c r="B14" s="32"/>
      <c r="C14" s="33"/>
      <c r="D14" s="33"/>
      <c r="E14" s="33"/>
      <c r="F14" s="33"/>
      <c r="G14" s="33"/>
      <c r="H14" s="33"/>
      <c r="I14" s="33"/>
      <c r="J14" s="33"/>
      <c r="K14" s="34"/>
      <c r="L14" s="2"/>
    </row>
    <row r="15" spans="1:12" ht="15" customHeight="1" thickBot="1" x14ac:dyDescent="0.4">
      <c r="B15" s="35"/>
      <c r="C15" s="36"/>
      <c r="D15" s="36"/>
      <c r="E15" s="36"/>
      <c r="F15" s="36"/>
      <c r="G15" s="36"/>
      <c r="H15" s="36"/>
      <c r="I15" s="36"/>
      <c r="J15" s="36"/>
      <c r="K15" s="37"/>
      <c r="L15" s="2"/>
    </row>
    <row r="16" spans="1:12" ht="15" thickBot="1" x14ac:dyDescent="0.4"/>
    <row r="17" spans="2:11" ht="61.5" customHeight="1" thickBot="1" x14ac:dyDescent="0.4">
      <c r="B17" s="27" t="s">
        <v>0</v>
      </c>
      <c r="C17" s="28"/>
      <c r="D17" s="28"/>
      <c r="E17" s="28"/>
      <c r="F17" s="7" t="s">
        <v>7</v>
      </c>
      <c r="G17" s="39" t="s">
        <v>1</v>
      </c>
      <c r="H17" s="39"/>
      <c r="I17" s="8" t="s">
        <v>2</v>
      </c>
      <c r="J17" s="28" t="s">
        <v>3</v>
      </c>
      <c r="K17" s="38"/>
    </row>
    <row r="18" spans="2:11" ht="49.5" customHeight="1" thickBot="1" x14ac:dyDescent="0.4">
      <c r="B18" s="10" t="s">
        <v>12</v>
      </c>
      <c r="C18" s="11"/>
      <c r="D18" s="11"/>
      <c r="E18" s="11"/>
      <c r="F18" s="6">
        <v>72</v>
      </c>
      <c r="G18" s="12"/>
      <c r="H18" s="12"/>
      <c r="I18" s="9">
        <v>90</v>
      </c>
      <c r="J18" s="13" t="str">
        <f t="shared" ref="J18" si="0">IF(G18&lt;=0,"Error Precio",IF(G18&gt;I18,"Error Precio",+F18*G18))</f>
        <v>Error Precio</v>
      </c>
      <c r="K18" s="14"/>
    </row>
    <row r="19" spans="2:11" ht="49.5" customHeight="1" thickBot="1" x14ac:dyDescent="0.4">
      <c r="B19" s="10" t="s">
        <v>9</v>
      </c>
      <c r="C19" s="11"/>
      <c r="D19" s="11"/>
      <c r="E19" s="11"/>
      <c r="F19" s="6">
        <v>312</v>
      </c>
      <c r="G19" s="12"/>
      <c r="H19" s="12"/>
      <c r="I19" s="9">
        <v>110</v>
      </c>
      <c r="J19" s="13" t="str">
        <f t="shared" ref="J19" si="1">IF(G19&lt;=0,"Error Precio",IF(G19&gt;I19,"Error Precio",+F19*G19))</f>
        <v>Error Precio</v>
      </c>
      <c r="K19" s="14"/>
    </row>
    <row r="20" spans="2:11" ht="39" customHeight="1" thickBot="1" x14ac:dyDescent="0.4">
      <c r="G20" s="27" t="s">
        <v>10</v>
      </c>
      <c r="H20" s="28"/>
      <c r="I20" s="38"/>
      <c r="J20" s="54">
        <v>4080</v>
      </c>
      <c r="K20" s="55"/>
    </row>
    <row r="21" spans="2:11" ht="50.4" customHeight="1" thickBot="1" x14ac:dyDescent="0.4">
      <c r="G21" s="56" t="s">
        <v>5</v>
      </c>
      <c r="H21" s="57"/>
      <c r="I21" s="58"/>
      <c r="J21" s="52" t="str">
        <f>IF(COUNTIF(J18,"Error Precio"),"Oferta incompleta. Algún precio unitario superior a precio tope o menor o igual a cero",SUM(J18:K20))</f>
        <v>Oferta incompleta. Algún precio unitario superior a precio tope o menor o igual a cero</v>
      </c>
      <c r="K21" s="53"/>
    </row>
    <row r="22" spans="2:11" ht="16" thickBot="1" x14ac:dyDescent="0.4">
      <c r="I22" s="3"/>
      <c r="J22" s="4"/>
      <c r="K22" s="4"/>
    </row>
    <row r="23" spans="2:11" ht="79.75" customHeight="1" thickBot="1" x14ac:dyDescent="0.4">
      <c r="B23" s="49" t="s">
        <v>13</v>
      </c>
      <c r="C23" s="50"/>
      <c r="D23" s="50"/>
      <c r="E23" s="50"/>
      <c r="F23" s="50"/>
      <c r="G23" s="50"/>
      <c r="H23" s="50"/>
      <c r="I23" s="50"/>
      <c r="J23" s="50"/>
      <c r="K23" s="51"/>
    </row>
    <row r="24" spans="2:11" ht="15.5" x14ac:dyDescent="0.35">
      <c r="G24" s="3"/>
      <c r="H24" s="3"/>
      <c r="I24" s="3"/>
      <c r="J24" s="4"/>
      <c r="K24" s="4"/>
    </row>
    <row r="25" spans="2:11" ht="16" thickBot="1" x14ac:dyDescent="0.4">
      <c r="G25" s="3"/>
      <c r="H25" s="3"/>
      <c r="I25" s="3"/>
      <c r="J25" s="4"/>
      <c r="K25" s="4"/>
    </row>
  </sheetData>
  <sheetProtection algorithmName="SHA-512" hashValue="8to9M59A3ZE4uieZje1sJPPyK5EmCahs7l83/SCCMqbAYKmsnhjmDOMYCmUaATMavhjqnp/xS2rJjOKgtDlbEw==" saltValue="XpKlt6S3JyUBHBzw9aUFRg==" spinCount="100000" sheet="1" selectLockedCells="1"/>
  <dataConsolidate/>
  <mergeCells count="18">
    <mergeCell ref="B23:K23"/>
    <mergeCell ref="J21:K21"/>
    <mergeCell ref="J20:K20"/>
    <mergeCell ref="G20:I20"/>
    <mergeCell ref="G21:I21"/>
    <mergeCell ref="B19:E19"/>
    <mergeCell ref="G19:H19"/>
    <mergeCell ref="J19:K19"/>
    <mergeCell ref="B1:K2"/>
    <mergeCell ref="B4:K5"/>
    <mergeCell ref="B17:E17"/>
    <mergeCell ref="B18:E18"/>
    <mergeCell ref="B11:K15"/>
    <mergeCell ref="J18:K18"/>
    <mergeCell ref="G18:H18"/>
    <mergeCell ref="J17:K17"/>
    <mergeCell ref="G17:H17"/>
    <mergeCell ref="B7:K9"/>
  </mergeCells>
  <conditionalFormatting sqref="J18:K19 J20">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18:H19" xr:uid="{00000000-0002-0000-0000-000000000000}">
      <formula1>G18*100=INT(G18*100)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2026-07-08T13:20:36Z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